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!rev\"/>
    </mc:Choice>
  </mc:AlternateContent>
  <xr:revisionPtr revIDLastSave="0" documentId="13_ncr:1_{7812B99C-63D3-4D64-A707-61216D0FC2AD}" xr6:coauthVersionLast="36" xr6:coauthVersionMax="36" xr10:uidLastSave="{00000000-0000-0000-0000-000000000000}"/>
  <bookViews>
    <workbookView xWindow="32760" yWindow="32760" windowWidth="28800" windowHeight="12870" xr2:uid="{00000000-000D-0000-FFFF-FFFF00000000}"/>
  </bookViews>
  <sheets>
    <sheet name="IFF 100MHz (n257, n261)" sheetId="27" r:id="rId1"/>
    <sheet name="IFF 100MHz (n258)" sheetId="25" r:id="rId2"/>
    <sheet name="IFF 100MHz (n259)" sheetId="26" r:id="rId3"/>
    <sheet name="IFF 100MHz (n260)" sheetId="24" r:id="rId4"/>
  </sheets>
  <calcPr calcId="191029"/>
</workbook>
</file>

<file path=xl/calcChain.xml><?xml version="1.0" encoding="utf-8"?>
<calcChain xmlns="http://schemas.openxmlformats.org/spreadsheetml/2006/main">
  <c r="D24" i="27" l="1"/>
  <c r="E12" i="27"/>
  <c r="E11" i="27" s="1"/>
  <c r="F13" i="27" s="1"/>
  <c r="F11" i="27"/>
  <c r="D11" i="27" s="1"/>
  <c r="D24" i="26"/>
  <c r="E12" i="26"/>
  <c r="E11" i="26" s="1"/>
  <c r="F13" i="26" s="1"/>
  <c r="F11" i="26"/>
  <c r="D11" i="26"/>
  <c r="D24" i="25"/>
  <c r="E12" i="25"/>
  <c r="E11" i="25"/>
  <c r="F11" i="25"/>
  <c r="D11" i="25" s="1"/>
  <c r="F13" i="25"/>
  <c r="F15" i="25" s="1"/>
  <c r="F11" i="24"/>
  <c r="F13" i="24" s="1"/>
  <c r="D24" i="24"/>
  <c r="E12" i="24"/>
  <c r="E11" i="24"/>
  <c r="D16" i="27" l="1"/>
  <c r="F16" i="27" s="1"/>
  <c r="F18" i="27" s="1"/>
  <c r="F15" i="27"/>
  <c r="F14" i="27"/>
  <c r="D13" i="27"/>
  <c r="F14" i="24"/>
  <c r="D13" i="24"/>
  <c r="F15" i="24"/>
  <c r="F15" i="26"/>
  <c r="D13" i="26"/>
  <c r="F14" i="26"/>
  <c r="D11" i="24"/>
  <c r="D16" i="24" s="1"/>
  <c r="F16" i="24" s="1"/>
  <c r="F18" i="24" s="1"/>
  <c r="D13" i="25"/>
  <c r="F14" i="25"/>
  <c r="D18" i="24" l="1"/>
  <c r="F20" i="24"/>
  <c r="F19" i="24"/>
  <c r="F25" i="24"/>
  <c r="D16" i="26"/>
  <c r="F16" i="26" s="1"/>
  <c r="F18" i="26" s="1"/>
  <c r="F20" i="27"/>
  <c r="D18" i="27"/>
  <c r="F25" i="27" s="1"/>
  <c r="F19" i="27"/>
  <c r="D16" i="25"/>
  <c r="F16" i="25" s="1"/>
  <c r="F18" i="25" s="1"/>
  <c r="F20" i="25" l="1"/>
  <c r="D18" i="25"/>
  <c r="F25" i="25" s="1"/>
  <c r="F19" i="25"/>
  <c r="D18" i="26"/>
  <c r="F25" i="26" s="1"/>
  <c r="F20" i="26"/>
  <c r="F19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<sst xmlns="http://schemas.openxmlformats.org/spreadsheetml/2006/main" count="172" uniqueCount="49">
  <si>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</si>
  <si>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</si>
  <si>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</si>
  <si>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</si>
  <si>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</si>
  <si>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</si>
  <si>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</si>
  <si>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</si>
  <si>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</si>
  <si>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</si>
  <si>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</si>
  <si>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</si>
  <si>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</si>
  <si>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</si>
  <si>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</si>
  <si>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</si>
  <si>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</si>
  <si>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</si>
  <si>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</si>
  <si>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</si>
  <si>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</si>
  <si>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</si>
  <si>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</si>
  <si>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</si>
  <si>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</si>
  <si>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</si>
  <si>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</si>
  <si>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</si>
  <si>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</si>
  <si>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</si>
  <si>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</si>
  <si>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working assumption on backoff</t>
  </si>
  <si>
    <t>aW/Hz</t>
  </si>
  <si>
    <t>This value needs to be smaller or equal to the availablr DL power at CW compression at reference point.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</si>
  <si>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</si>
  <si>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</si>
  <si>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</si>
  <si>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</si>
  <si>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</si>
  <si>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</si>
  <si>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IFF 30cm QZ</t>
  </si>
  <si>
    <t>IFF n258, mid frequency, 100 MHz CHBW, PC3, 30cm Quiet Zone size</t>
  </si>
  <si>
    <r>
      <t>EIS</t>
    </r>
    <r>
      <rPr>
        <vertAlign val="subscript"/>
        <sz val="10"/>
        <rFont val="Arial"/>
        <family val="2"/>
      </rPr>
      <t xml:space="preserve">PC3, n257/n261,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</si>
  <si>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n258, 50MHz </t>
    </r>
    <r>
      <rPr>
        <sz val="10"/>
        <rFont val="Arial"/>
        <family val="2"/>
      </rPr>
      <t>from 38.101-2 Table 7.3.2.3-1</t>
    </r>
  </si>
  <si>
    <t>IFF n260, mid frequency, 100 MHz CHBW, PC3, 30cm Quiet Zone size</t>
  </si>
  <si>
    <t>IFF n259, mid frequency, 100 MHz CHBW, PC3, 30cm Quiet Zone size</t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</si>
  <si>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</si>
  <si>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t>IFF n257/n261, mid frequency, 100 MHz CHBW, PC3, 30cm Quiet Zone size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</si>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</sst>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6" fillId="5" borderId="7" xfId="0" applyNumberFormat="1" applyFont="1" applyFill="1" applyBorder="1" applyAlignment="1">
      <alignment horizontal="center"/>
    </xf>
    <xf numFmtId="0" fontId="6" fillId="0" borderId="2" xfId="0" applyFont="1" applyBorder="1"/>
    <xf numFmtId="164" fontId="6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7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4" borderId="1" xfId="0" applyNumberFormat="1" applyFont="1" applyFill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1" fillId="2" borderId="0" xfId="0" applyFont="1" applyFill="1" applyAlignment="1"/>
    <xf numFmtId="0" fontId="0" fillId="2" borderId="0" xfId="0" applyFill="1" applyAlignment="1"/>
    <xf numFmtId="0" fontId="1" fillId="3" borderId="0" xfId="0" applyFont="1" applyFill="1" applyAlignment="1"/>
    <xf numFmtId="0" fontId="0" fillId="3" borderId="0" xfId="0" applyFill="1" applyAlignment="1"/>
  </cellXfs>
  <cellStyles count="1">
    <cellStyle name="Standard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abSelected="1" workbookViewId="0">
      <selection activeCell="J7" sqref="J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47</v>
      </c>
    </row>
    <row r="2" spans="2:10" ht="13.5" thickBot="1" x14ac:dyDescent="0.25"/>
    <row r="3" spans="2:10" x14ac:dyDescent="0.2">
      <c r="B3" s="58" t="s">
        <v>18</v>
      </c>
      <c r="C3" s="51"/>
      <c r="D3" s="60" t="s">
        <v>6</v>
      </c>
      <c r="E3" s="61"/>
      <c r="F3" s="62"/>
      <c r="G3" s="32"/>
      <c r="H3" s="27" t="s">
        <v>17</v>
      </c>
      <c r="I3" s="20" t="s">
        <v>12</v>
      </c>
      <c r="J3" s="5"/>
    </row>
    <row r="4" spans="2:10" ht="13.5" thickBot="1" x14ac:dyDescent="0.25">
      <c r="B4" s="59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42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20.8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28.074553243465054</v>
      </c>
      <c r="E18" s="7"/>
      <c r="F18" s="11">
        <f>F16+H17</f>
        <v>-135.51687146035039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21.800000000000011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-32.799999999999997</v>
      </c>
      <c r="G21" s="11"/>
      <c r="H21" s="30"/>
      <c r="I21" s="24" t="s">
        <v>40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3" t="s">
        <v>38</v>
      </c>
      <c r="E27" s="64"/>
      <c r="F27" s="64"/>
      <c r="G27" s="64"/>
      <c r="H27" s="64"/>
    </row>
    <row r="28" spans="2:10" x14ac:dyDescent="0.2">
      <c r="D28" s="65" t="s">
        <v>27</v>
      </c>
      <c r="E28" s="66"/>
      <c r="F28" s="66"/>
      <c r="G28" s="66"/>
      <c r="H28" s="66"/>
    </row>
    <row r="29" spans="2:10" x14ac:dyDescent="0.2">
      <c r="D29" s="67" t="s">
        <v>8</v>
      </c>
      <c r="E29" s="68"/>
      <c r="F29" s="68"/>
      <c r="G29" s="68"/>
      <c r="H29" s="68"/>
    </row>
    <row r="30" spans="2:10" x14ac:dyDescent="0.2">
      <c r="D30" s="69" t="s">
        <v>9</v>
      </c>
      <c r="E30" s="70"/>
      <c r="F30" s="70"/>
      <c r="G30" s="70"/>
      <c r="H30" s="70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7" priority="1" stopIfTrue="1" operator="greaterThan">
      <formula>$F$21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41</v>
      </c>
    </row>
    <row r="2" spans="2:10" ht="13.5" thickBot="1" x14ac:dyDescent="0.25"/>
    <row r="3" spans="2:10" x14ac:dyDescent="0.2">
      <c r="B3" s="58" t="s">
        <v>18</v>
      </c>
      <c r="C3" s="51"/>
      <c r="D3" s="60" t="s">
        <v>6</v>
      </c>
      <c r="E3" s="61"/>
      <c r="F3" s="62"/>
      <c r="G3" s="32"/>
      <c r="H3" s="27" t="s">
        <v>17</v>
      </c>
      <c r="I3" s="20" t="s">
        <v>12</v>
      </c>
      <c r="J3" s="5"/>
    </row>
    <row r="4" spans="2:10" ht="13.5" thickBot="1" x14ac:dyDescent="0.25">
      <c r="B4" s="59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43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20.8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28.074553243465054</v>
      </c>
      <c r="E18" s="7"/>
      <c r="F18" s="11">
        <f>F16+H17</f>
        <v>-135.51687146035039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21.800000000000011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7">
        <v>-32.799999999999997</v>
      </c>
      <c r="G21" s="11"/>
      <c r="H21" s="30"/>
      <c r="I21" s="24" t="s">
        <v>40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3" t="s">
        <v>38</v>
      </c>
      <c r="E27" s="64"/>
      <c r="F27" s="64"/>
      <c r="G27" s="64"/>
      <c r="H27" s="64"/>
    </row>
    <row r="28" spans="2:10" x14ac:dyDescent="0.2">
      <c r="D28" s="65" t="s">
        <v>27</v>
      </c>
      <c r="E28" s="66"/>
      <c r="F28" s="66"/>
      <c r="G28" s="66"/>
      <c r="H28" s="66"/>
    </row>
    <row r="29" spans="2:10" x14ac:dyDescent="0.2">
      <c r="D29" s="67" t="s">
        <v>8</v>
      </c>
      <c r="E29" s="68"/>
      <c r="F29" s="68"/>
      <c r="G29" s="68"/>
      <c r="H29" s="68"/>
    </row>
    <row r="30" spans="2:10" x14ac:dyDescent="0.2">
      <c r="D30" s="69" t="s">
        <v>9</v>
      </c>
      <c r="E30" s="70"/>
      <c r="F30" s="70"/>
      <c r="G30" s="70"/>
      <c r="H30" s="70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5" priority="1" stopIfTrue="1" operator="greaterThan">
      <formula>$F$21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30"/>
  <sheetViews>
    <sheetView workbookViewId="0">
      <selection activeCell="I6" sqref="I6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45</v>
      </c>
    </row>
    <row r="2" spans="2:10" ht="13.5" thickBot="1" x14ac:dyDescent="0.25"/>
    <row r="3" spans="2:10" x14ac:dyDescent="0.2">
      <c r="B3" s="58" t="s">
        <v>18</v>
      </c>
      <c r="C3" s="51"/>
      <c r="D3" s="60" t="s">
        <v>6</v>
      </c>
      <c r="E3" s="61"/>
      <c r="F3" s="62"/>
      <c r="G3" s="32"/>
      <c r="H3" s="27" t="s">
        <v>17</v>
      </c>
      <c r="I3" s="20" t="s">
        <v>12</v>
      </c>
      <c r="J3" s="5"/>
    </row>
    <row r="4" spans="2:10" ht="13.5" thickBot="1" x14ac:dyDescent="0.25">
      <c r="B4" s="59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-84.7</v>
      </c>
      <c r="G5" s="11"/>
      <c r="H5" s="28"/>
      <c r="I5" s="20" t="s">
        <v>46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10.3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5.7320880636827782</v>
      </c>
      <c r="E18" s="7"/>
      <c r="F18" s="11">
        <f>F16+H17</f>
        <v>-142.41687146035039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-91.625058999874142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11.300000000000011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-39.4</v>
      </c>
      <c r="G21" s="11"/>
      <c r="H21" s="30"/>
      <c r="I21" s="24" t="s">
        <v>40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-39.4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3" t="s">
        <v>38</v>
      </c>
      <c r="E27" s="64"/>
      <c r="F27" s="64"/>
      <c r="G27" s="64"/>
      <c r="H27" s="64"/>
    </row>
    <row r="28" spans="2:10" x14ac:dyDescent="0.2">
      <c r="D28" s="65" t="s">
        <v>27</v>
      </c>
      <c r="E28" s="66"/>
      <c r="F28" s="66"/>
      <c r="G28" s="66"/>
      <c r="H28" s="66"/>
    </row>
    <row r="29" spans="2:10" x14ac:dyDescent="0.2">
      <c r="D29" s="67" t="s">
        <v>8</v>
      </c>
      <c r="E29" s="68"/>
      <c r="F29" s="68"/>
      <c r="G29" s="68"/>
      <c r="H29" s="68"/>
    </row>
    <row r="30" spans="2:10" x14ac:dyDescent="0.2">
      <c r="D30" s="69" t="s">
        <v>9</v>
      </c>
      <c r="E30" s="70"/>
      <c r="F30" s="70"/>
      <c r="G30" s="70"/>
      <c r="H30" s="70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3" priority="1" stopIfTrue="1" operator="greaterThan">
      <formula>$F$21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30"/>
  <sheetViews>
    <sheetView workbookViewId="0">
      <selection activeCell="I31" sqref="I31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44</v>
      </c>
    </row>
    <row r="2" spans="2:10" ht="13.5" thickBot="1" x14ac:dyDescent="0.25"/>
    <row r="3" spans="2:10" x14ac:dyDescent="0.2">
      <c r="B3" s="58" t="s">
        <v>18</v>
      </c>
      <c r="C3" s="51"/>
      <c r="D3" s="60" t="s">
        <v>6</v>
      </c>
      <c r="E3" s="61"/>
      <c r="F3" s="62"/>
      <c r="G3" s="32"/>
      <c r="H3" s="27" t="s">
        <v>17</v>
      </c>
      <c r="I3" s="20" t="s">
        <v>12</v>
      </c>
      <c r="J3" s="5"/>
    </row>
    <row r="4" spans="2:10" ht="13.5" thickBot="1" x14ac:dyDescent="0.25">
      <c r="B4" s="59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-85.7</v>
      </c>
      <c r="G5" s="11"/>
      <c r="H5" s="28"/>
      <c r="I5" s="20" t="s">
        <v>39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14.5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11.976029413166843</v>
      </c>
      <c r="E18" s="7"/>
      <c r="F18" s="11">
        <f>F16+H17</f>
        <v>-139.21687146035043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-88.425058999874182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15.499999999999972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-36.4</v>
      </c>
      <c r="G21" s="11"/>
      <c r="H21" s="30"/>
      <c r="I21" s="24" t="s">
        <v>40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3" t="s">
        <v>38</v>
      </c>
      <c r="E27" s="64"/>
      <c r="F27" s="64"/>
      <c r="G27" s="64"/>
      <c r="H27" s="64"/>
    </row>
    <row r="28" spans="2:10" x14ac:dyDescent="0.2">
      <c r="D28" s="65" t="s">
        <v>27</v>
      </c>
      <c r="E28" s="66"/>
      <c r="F28" s="66"/>
      <c r="G28" s="66"/>
      <c r="H28" s="66"/>
    </row>
    <row r="29" spans="2:10" x14ac:dyDescent="0.2">
      <c r="D29" s="67" t="s">
        <v>8</v>
      </c>
      <c r="E29" s="68"/>
      <c r="F29" s="68"/>
      <c r="G29" s="68"/>
      <c r="H29" s="68"/>
    </row>
    <row r="30" spans="2:10" x14ac:dyDescent="0.2">
      <c r="D30" s="69" t="s">
        <v>9</v>
      </c>
      <c r="E30" s="70"/>
      <c r="F30" s="70"/>
      <c r="G30" s="70"/>
      <c r="H30" s="70"/>
    </row>
  </sheetData>
  <mergeCells count="6">
    <mergeCell ref="D29:H29"/>
    <mergeCell ref="D30:H30"/>
    <mergeCell ref="B3:B4"/>
    <mergeCell ref="D3:F3"/>
    <mergeCell ref="D28:H28"/>
    <mergeCell ref="D27:H27"/>
  </mergeCells>
  <conditionalFormatting sqref="F25">
    <cfRule type="cellIs" dxfId="1" priority="1" stopIfTrue="1" operator="greaterThan">
      <formula>$F$21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IFF 100MHz (n257, n261)</vt:lpstr>
      <vt:lpstr>IFF 100MHz (n258)</vt:lpstr>
      <vt:lpstr>IFF 100MHz (n259)</vt:lpstr>
      <vt:lpstr>IFF 100MHz (n260)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R&amp;S</cp:lastModifiedBy>
  <dcterms:created xsi:type="dcterms:W3CDTF">2011-07-29T10:18:31Z</dcterms:created>
  <dcterms:modified xsi:type="dcterms:W3CDTF">2021-05-25T12:43:27Z</dcterms:modified>
</cp:coreProperties>
</file>